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СРБ на год (ФКР)_7" sheetId="1" r:id="rId1"/>
  </sheets>
  <definedNames>
    <definedName name="_xlnm.Print_Titles" localSheetId="0">'СРБ на год (ФКР)_7'!$12:$12</definedName>
    <definedName name="_xlnm.Print_Area" localSheetId="0">'СРБ на год (ФКР)_7'!$A$1:$V$61</definedName>
  </definedNames>
  <calcPr calcId="162913" iterate="1"/>
</workbook>
</file>

<file path=xl/calcChain.xml><?xml version="1.0" encoding="utf-8"?>
<calcChain xmlns="http://schemas.openxmlformats.org/spreadsheetml/2006/main">
  <c r="V61" i="1"/>
  <c r="V59"/>
  <c r="V57"/>
  <c r="V54"/>
  <c r="V49"/>
  <c r="V47"/>
  <c r="V44"/>
  <c r="V38"/>
  <c r="V36"/>
  <c r="V31"/>
  <c r="V26"/>
  <c r="V24"/>
  <c r="V21"/>
  <c r="V13"/>
</calcChain>
</file>

<file path=xl/sharedStrings.xml><?xml version="1.0" encoding="utf-8"?>
<sst xmlns="http://schemas.openxmlformats.org/spreadsheetml/2006/main" count="73" uniqueCount="73">
  <si>
    <t>Всего:</t>
  </si>
  <si>
    <t>Всего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</si>
  <si>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</si>
  <si>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</si>
  <si>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Телевидение и радиовещание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</si>
  <si>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</si>
  <si>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</si>
  <si>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</si>
  <si>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</si>
  <si>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</si>
  <si>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</si>
  <si>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</si>
  <si>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</si>
  <si>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</si>
  <si>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</si>
  <si>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</si>
  <si>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</si>
  <si>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</si>
  <si>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</si>
  <si>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</si>
  <si>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</si>
  <si>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</si>
  <si>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</si>
  <si>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</si>
  <si>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</si>
  <si>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</si>
  <si>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</si>
  <si>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</si>
  <si>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</si>
  <si>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</si>
  <si>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Общеэкономические вопросы</t>
  </si>
  <si>
    <t>Защита населения и территории от чрезвычайных ситуаций природного и техногенного характера, пожарная безопасность</t>
  </si>
  <si>
    <t>Мобилизационная подготовка экономики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</si>
  <si>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</si>
  <si>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</si>
  <si>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</si>
  <si>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</si>
  <si>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</si>
  <si>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</si>
  <si>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</si>
  <si>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</si>
  <si>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</si>
  <si>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</si>
  <si>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</si>
  <si>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</si>
  <si>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</si>
  <si>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Сумма на третий год</t>
  </si>
  <si>
    <t>Сумма на второй год</t>
  </si>
  <si>
    <t>ЭКР</t>
  </si>
  <si>
    <t>ВР</t>
  </si>
  <si>
    <t>ЦСР</t>
  </si>
  <si>
    <t>ПР</t>
  </si>
  <si>
    <t>РЗ</t>
  </si>
  <si>
    <t>Наименование показателя</t>
  </si>
  <si>
    <t>тыс.руб.</t>
  </si>
  <si>
    <t>к решению Думы Зиминского городского</t>
  </si>
  <si>
    <t xml:space="preserve">муниципального образования </t>
  </si>
  <si>
    <t xml:space="preserve">Кассовое исполнение
</t>
  </si>
  <si>
    <t>"Об утверждении отчета об исполнении</t>
  </si>
  <si>
    <t xml:space="preserve">бюджета Зиминского городского </t>
  </si>
  <si>
    <t>от ___________________   №  _______</t>
  </si>
  <si>
    <t>Приложение 2</t>
  </si>
  <si>
    <t xml:space="preserve">муниципального образования за 2023 год" </t>
  </si>
  <si>
    <t>Водное хозяйство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</si>
  <si>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</si>
  <si>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</si>
  <si>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</si>
  <si>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</si>
  <si>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ОХРАНА ОКРУЖАЮЩЕЙ СРЕДЫ</t>
  </si>
  <si>
    <t>ОБРАЗОВАНИЕ</t>
  </si>
  <si>
    <t>СОЦИАЛЬНАЯ ПОЛИТИКА</t>
  </si>
  <si>
    <t>ЖИЛИЩНО-КОММУНАЛЬНОЕ ХОЗЯЙСТВО</t>
  </si>
  <si>
    <t>Расходы бюджета за 2023 год по разделам и подразделам классификации расходов бюджетов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</si>
</sst>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0000000"/>
    <numFmt numFmtId="166" formatCode="00"/>
    <numFmt numFmtId="167" formatCode="0000"/>
    <numFmt numFmtId="168" formatCode="0.0"/>
    <numFmt numFmtId="169" formatCode="#,##0.0"/>
  </numFmts>
  <fonts count="9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Font="1"/>
    <xf numFmtId="168" fontId="0" fillId="0" borderId="0" xfId="0" applyNumberFormat="1"/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169" fontId="4" fillId="0" borderId="0" xfId="0" applyNumberFormat="1" applyFont="1" applyFill="1" applyAlignment="1" applyProtection="1">
      <alignment horizontal="right"/>
      <protection hidden="1"/>
    </xf>
    <xf numFmtId="169" fontId="0" fillId="0" borderId="0" xfId="0" applyNumberFormat="1" applyProtection="1">
      <protection hidden="1"/>
    </xf>
    <xf numFmtId="169" fontId="0" fillId="0" borderId="0" xfId="0" applyNumberFormat="1"/>
    <xf numFmtId="169" fontId="8" fillId="0" borderId="1" xfId="0" applyNumberFormat="1" applyFont="1" applyBorder="1" applyProtection="1">
      <protection hidden="1"/>
    </xf>
    <xf numFmtId="169" fontId="7" fillId="0" borderId="1" xfId="0" applyNumberFormat="1" applyFont="1" applyBorder="1" applyProtection="1">
      <protection hidden="1"/>
    </xf>
    <xf numFmtId="165" fontId="7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7" fillId="0" borderId="1" xfId="0" applyFont="1" applyBorder="1"/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8" fillId="0" borderId="1" xfId="0" applyNumberFormat="1" applyFont="1" applyFill="1" applyBorder="1" applyAlignment="1" applyProtection="1">
      <alignment horizontal="center" wrapText="1"/>
      <protection hidden="1"/>
    </xf>
    <xf numFmtId="166" fontId="8" fillId="0" borderId="1" xfId="0" applyNumberFormat="1" applyFont="1" applyFill="1" applyBorder="1" applyAlignment="1" applyProtection="1">
      <alignment horizontal="center"/>
      <protection hidden="1"/>
    </xf>
    <xf numFmtId="164" fontId="8" fillId="0" borderId="1" xfId="0" applyNumberFormat="1" applyFont="1" applyFill="1" applyBorder="1" applyAlignment="1" applyProtection="1"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164" fontId="7" fillId="0" borderId="1" xfId="0" applyNumberFormat="1" applyFont="1" applyFill="1" applyBorder="1" applyAlignment="1" applyProtection="1">
      <protection hidden="1"/>
    </xf>
    <xf numFmtId="169" fontId="7" fillId="0" borderId="1" xfId="0" applyNumberFormat="1" applyFont="1" applyFill="1" applyBorder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right"/>
      <protection hidden="1"/>
    </xf>
    <xf numFmtId="165" fontId="7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167" fontId="7" fillId="0" borderId="1" xfId="0" applyNumberFormat="1" applyFont="1" applyFill="1" applyBorder="1" applyAlignment="1" applyProtection="1">
      <alignment wrapText="1"/>
      <protection hidden="1"/>
    </xf>
    <xf numFmtId="165" fontId="8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9"/>
  <sheetViews>
    <sheetView showGridLines="0" tabSelected="1" topLeftCell="A4" zoomScale="130" zoomScaleNormal="130" workbookViewId="0">
      <selection activeCell="J12" sqref="J12"/>
    </sheetView>
  </sheetViews>
  <sheetFormatPr defaultColWidth="9.140625" defaultRowHeight="12.75"/>
  <cols>
    <col min="1" max="1" width="0.285156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59.28515625" customWidth="1"/>
    <col min="9" max="9" width="11.42578125" customWidth="1"/>
    <col min="10" max="10" width="11.7109375" customWidth="1"/>
    <col min="11" max="13" width="0" hidden="1" customWidth="1"/>
    <col min="14" max="14" width="17.140625" hidden="1" customWidth="1"/>
    <col min="15" max="21" width="0" hidden="1" customWidth="1"/>
    <col min="22" max="22" width="12.42578125" style="18" customWidth="1"/>
    <col min="23" max="23" width="3.28515625" customWidth="1"/>
    <col min="24" max="256" width="9.140625" customWidth="1"/>
  </cols>
  <sheetData>
    <row r="1" spans="1:23" ht="3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3" ht="13.5" customHeight="1">
      <c r="A2" s="39"/>
      <c r="B2" s="39"/>
      <c r="C2" s="39"/>
      <c r="D2" s="39"/>
      <c r="E2" s="39"/>
      <c r="F2" s="39"/>
      <c r="G2" s="39"/>
      <c r="H2" s="39"/>
      <c r="I2" s="40" t="s">
        <v>61</v>
      </c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15"/>
    </row>
    <row r="3" spans="1:23" ht="9.75" customHeight="1">
      <c r="A3" s="39"/>
      <c r="B3" s="39"/>
      <c r="C3" s="39"/>
      <c r="D3" s="39"/>
      <c r="E3" s="39"/>
      <c r="F3" s="39"/>
      <c r="G3" s="39"/>
      <c r="H3" s="39"/>
      <c r="I3" s="40" t="s">
        <v>55</v>
      </c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15"/>
    </row>
    <row r="4" spans="1:23" ht="12" customHeight="1">
      <c r="A4" s="39"/>
      <c r="B4" s="39"/>
      <c r="C4" s="39"/>
      <c r="D4" s="39"/>
      <c r="E4" s="39"/>
      <c r="F4" s="39"/>
      <c r="G4" s="39"/>
      <c r="H4" s="39"/>
      <c r="I4" s="40" t="s">
        <v>56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15"/>
    </row>
    <row r="5" spans="1:23" ht="12" customHeight="1">
      <c r="A5" s="39"/>
      <c r="B5" s="39"/>
      <c r="C5" s="39"/>
      <c r="D5" s="39"/>
      <c r="E5" s="39"/>
      <c r="F5" s="39"/>
      <c r="G5" s="39"/>
      <c r="H5" s="39"/>
      <c r="I5" s="40" t="s">
        <v>58</v>
      </c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15"/>
    </row>
    <row r="6" spans="1:23" ht="11.25" customHeight="1">
      <c r="A6" s="39"/>
      <c r="B6" s="39"/>
      <c r="C6" s="39"/>
      <c r="D6" s="39"/>
      <c r="E6" s="39"/>
      <c r="F6" s="39"/>
      <c r="G6" s="39"/>
      <c r="H6" s="39"/>
      <c r="I6" s="40" t="s">
        <v>59</v>
      </c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15"/>
    </row>
    <row r="7" spans="1:23" ht="11.25" customHeight="1">
      <c r="A7" s="39"/>
      <c r="B7" s="39"/>
      <c r="C7" s="39"/>
      <c r="D7" s="39"/>
      <c r="E7" s="39"/>
      <c r="F7" s="39"/>
      <c r="G7" s="39"/>
      <c r="H7" s="39"/>
      <c r="I7" s="40" t="s">
        <v>62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15"/>
    </row>
    <row r="8" spans="1:23" ht="11.25" customHeight="1">
      <c r="A8" s="39"/>
      <c r="B8" s="39"/>
      <c r="C8" s="39"/>
      <c r="D8" s="39"/>
      <c r="E8" s="39"/>
      <c r="F8" s="39"/>
      <c r="G8" s="39"/>
      <c r="H8" s="39"/>
      <c r="I8" s="40" t="s">
        <v>60</v>
      </c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15"/>
    </row>
    <row r="9" spans="1:23" ht="11.25" customHeight="1">
      <c r="A9" s="13"/>
      <c r="B9" s="13"/>
      <c r="C9" s="13"/>
      <c r="D9" s="13"/>
      <c r="E9" s="13"/>
      <c r="F9" s="13"/>
      <c r="G9" s="13"/>
      <c r="H9" s="13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6"/>
      <c r="W9" s="15"/>
    </row>
    <row r="10" spans="1:23" ht="12.75" customHeight="1">
      <c r="A10" s="45" t="s">
        <v>72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2"/>
    </row>
    <row r="11" spans="1:23" ht="15.75" customHeight="1">
      <c r="A11" s="44" t="s">
        <v>54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</row>
    <row r="12" spans="1:23" ht="38.25" customHeight="1">
      <c r="A12" s="22"/>
      <c r="B12" s="43" t="s">
        <v>53</v>
      </c>
      <c r="C12" s="43"/>
      <c r="D12" s="43"/>
      <c r="E12" s="43"/>
      <c r="F12" s="43"/>
      <c r="G12" s="43"/>
      <c r="H12" s="43"/>
      <c r="I12" s="23" t="s">
        <v>52</v>
      </c>
      <c r="J12" s="23" t="s">
        <v>51</v>
      </c>
      <c r="K12" s="23" t="s">
        <v>50</v>
      </c>
      <c r="L12" s="23" t="s">
        <v>49</v>
      </c>
      <c r="M12" s="23" t="s">
        <v>48</v>
      </c>
      <c r="N12" s="24"/>
      <c r="O12" s="25" t="s">
        <v>47</v>
      </c>
      <c r="P12" s="25" t="s">
        <v>46</v>
      </c>
      <c r="Q12" s="25" t="s">
        <v>45</v>
      </c>
      <c r="R12" s="25" t="s">
        <v>44</v>
      </c>
      <c r="S12" s="25" t="s">
        <v>43</v>
      </c>
      <c r="T12" s="25" t="s">
        <v>42</v>
      </c>
      <c r="U12" s="25" t="s">
        <v>41</v>
      </c>
      <c r="V12" s="26" t="s">
        <v>57</v>
      </c>
    </row>
    <row r="13" spans="1:23" ht="15.75" customHeight="1">
      <c r="A13" s="5"/>
      <c r="B13" s="41" t="s">
        <v>64</v>
      </c>
      <c r="C13" s="41"/>
      <c r="D13" s="41"/>
      <c r="E13" s="41"/>
      <c r="F13" s="41"/>
      <c r="G13" s="41"/>
      <c r="H13" s="41"/>
      <c r="I13" s="27">
        <v>1</v>
      </c>
      <c r="J13" s="27">
        <v>0</v>
      </c>
      <c r="K13" s="37"/>
      <c r="L13" s="37"/>
      <c r="M13" s="37"/>
      <c r="N13" s="28">
        <v>139864863.63999999</v>
      </c>
      <c r="O13" s="42"/>
      <c r="P13" s="42"/>
      <c r="Q13" s="42"/>
      <c r="R13" s="42"/>
      <c r="S13" s="42"/>
      <c r="T13" s="42"/>
      <c r="U13" s="42"/>
      <c r="V13" s="19">
        <f>V14+V15+V16+V17+V18+V19+V20</f>
        <v>182115.7</v>
      </c>
    </row>
    <row r="14" spans="1:23" ht="28.7" customHeight="1">
      <c r="A14" s="5"/>
      <c r="B14" s="36" t="s">
        <v>40</v>
      </c>
      <c r="C14" s="36"/>
      <c r="D14" s="36"/>
      <c r="E14" s="36"/>
      <c r="F14" s="36"/>
      <c r="G14" s="36"/>
      <c r="H14" s="36"/>
      <c r="I14" s="29">
        <v>1</v>
      </c>
      <c r="J14" s="29">
        <v>2</v>
      </c>
      <c r="K14" s="34"/>
      <c r="L14" s="34"/>
      <c r="M14" s="34"/>
      <c r="N14" s="30">
        <v>3771885.41</v>
      </c>
      <c r="O14" s="35"/>
      <c r="P14" s="35"/>
      <c r="Q14" s="35"/>
      <c r="R14" s="35"/>
      <c r="S14" s="35"/>
      <c r="T14" s="35"/>
      <c r="U14" s="35"/>
      <c r="V14" s="20">
        <v>4535.8999999999996</v>
      </c>
    </row>
    <row r="15" spans="1:23" ht="25.5" customHeight="1">
      <c r="A15" s="5"/>
      <c r="B15" s="36" t="s">
        <v>39</v>
      </c>
      <c r="C15" s="36"/>
      <c r="D15" s="36"/>
      <c r="E15" s="36"/>
      <c r="F15" s="36"/>
      <c r="G15" s="36"/>
      <c r="H15" s="36"/>
      <c r="I15" s="29">
        <v>1</v>
      </c>
      <c r="J15" s="29">
        <v>3</v>
      </c>
      <c r="K15" s="34"/>
      <c r="L15" s="34"/>
      <c r="M15" s="34"/>
      <c r="N15" s="30">
        <v>2594960</v>
      </c>
      <c r="O15" s="35"/>
      <c r="P15" s="35"/>
      <c r="Q15" s="35"/>
      <c r="R15" s="35"/>
      <c r="S15" s="35"/>
      <c r="T15" s="35"/>
      <c r="U15" s="35"/>
      <c r="V15" s="20">
        <v>3511.2</v>
      </c>
    </row>
    <row r="16" spans="1:23" ht="32.25" customHeight="1">
      <c r="A16" s="5"/>
      <c r="B16" s="36" t="s">
        <v>38</v>
      </c>
      <c r="C16" s="36"/>
      <c r="D16" s="36"/>
      <c r="E16" s="36"/>
      <c r="F16" s="36"/>
      <c r="G16" s="36"/>
      <c r="H16" s="36"/>
      <c r="I16" s="29">
        <v>1</v>
      </c>
      <c r="J16" s="29">
        <v>4</v>
      </c>
      <c r="K16" s="34"/>
      <c r="L16" s="34"/>
      <c r="M16" s="34"/>
      <c r="N16" s="30">
        <v>68925724.680000007</v>
      </c>
      <c r="O16" s="35"/>
      <c r="P16" s="35"/>
      <c r="Q16" s="35"/>
      <c r="R16" s="35"/>
      <c r="S16" s="35"/>
      <c r="T16" s="35"/>
      <c r="U16" s="35"/>
      <c r="V16" s="20">
        <v>87709.1</v>
      </c>
    </row>
    <row r="17" spans="1:23" ht="18.2" customHeight="1">
      <c r="A17" s="5"/>
      <c r="B17" s="36" t="s">
        <v>37</v>
      </c>
      <c r="C17" s="36"/>
      <c r="D17" s="36"/>
      <c r="E17" s="36"/>
      <c r="F17" s="36"/>
      <c r="G17" s="36"/>
      <c r="H17" s="36"/>
      <c r="I17" s="29">
        <v>1</v>
      </c>
      <c r="J17" s="29">
        <v>5</v>
      </c>
      <c r="K17" s="34"/>
      <c r="L17" s="34"/>
      <c r="M17" s="34"/>
      <c r="N17" s="30">
        <v>61800</v>
      </c>
      <c r="O17" s="35"/>
      <c r="P17" s="35"/>
      <c r="Q17" s="35"/>
      <c r="R17" s="35"/>
      <c r="S17" s="35"/>
      <c r="T17" s="35"/>
      <c r="U17" s="35"/>
      <c r="V17" s="20">
        <v>7.5</v>
      </c>
    </row>
    <row r="18" spans="1:23" ht="24.75" customHeight="1">
      <c r="A18" s="5"/>
      <c r="B18" s="36" t="s">
        <v>36</v>
      </c>
      <c r="C18" s="36"/>
      <c r="D18" s="36"/>
      <c r="E18" s="36"/>
      <c r="F18" s="36"/>
      <c r="G18" s="36"/>
      <c r="H18" s="36"/>
      <c r="I18" s="29">
        <v>1</v>
      </c>
      <c r="J18" s="29">
        <v>6</v>
      </c>
      <c r="K18" s="34"/>
      <c r="L18" s="34"/>
      <c r="M18" s="34"/>
      <c r="N18" s="30">
        <v>14581357.99</v>
      </c>
      <c r="O18" s="35"/>
      <c r="P18" s="35"/>
      <c r="Q18" s="35"/>
      <c r="R18" s="35"/>
      <c r="S18" s="35"/>
      <c r="T18" s="35"/>
      <c r="U18" s="35"/>
      <c r="V18" s="20">
        <v>17991.7</v>
      </c>
    </row>
    <row r="19" spans="1:23" ht="12.75" customHeight="1">
      <c r="A19" s="5"/>
      <c r="B19" s="36" t="s">
        <v>35</v>
      </c>
      <c r="C19" s="36"/>
      <c r="D19" s="36"/>
      <c r="E19" s="36"/>
      <c r="F19" s="36"/>
      <c r="G19" s="36"/>
      <c r="H19" s="36"/>
      <c r="I19" s="29">
        <v>1</v>
      </c>
      <c r="J19" s="29">
        <v>11</v>
      </c>
      <c r="K19" s="34"/>
      <c r="L19" s="34"/>
      <c r="M19" s="34"/>
      <c r="N19" s="30">
        <v>10000</v>
      </c>
      <c r="O19" s="35"/>
      <c r="P19" s="35"/>
      <c r="Q19" s="35"/>
      <c r="R19" s="35"/>
      <c r="S19" s="35"/>
      <c r="T19" s="35"/>
      <c r="U19" s="35"/>
      <c r="V19" s="20">
        <v>0</v>
      </c>
    </row>
    <row r="20" spans="1:23" ht="12.75" customHeight="1">
      <c r="A20" s="5"/>
      <c r="B20" s="36" t="s">
        <v>34</v>
      </c>
      <c r="C20" s="36"/>
      <c r="D20" s="36"/>
      <c r="E20" s="36"/>
      <c r="F20" s="36"/>
      <c r="G20" s="36"/>
      <c r="H20" s="36"/>
      <c r="I20" s="29">
        <v>1</v>
      </c>
      <c r="J20" s="29">
        <v>13</v>
      </c>
      <c r="K20" s="34"/>
      <c r="L20" s="34"/>
      <c r="M20" s="34"/>
      <c r="N20" s="30">
        <v>49567097.009999998</v>
      </c>
      <c r="O20" s="35"/>
      <c r="P20" s="35"/>
      <c r="Q20" s="35"/>
      <c r="R20" s="35"/>
      <c r="S20" s="35"/>
      <c r="T20" s="35"/>
      <c r="U20" s="35"/>
      <c r="V20" s="20">
        <v>68360.3</v>
      </c>
    </row>
    <row r="21" spans="1:23" ht="12.75" customHeight="1">
      <c r="A21" s="5"/>
      <c r="B21" s="41" t="s">
        <v>65</v>
      </c>
      <c r="C21" s="41"/>
      <c r="D21" s="41"/>
      <c r="E21" s="41"/>
      <c r="F21" s="41"/>
      <c r="G21" s="41"/>
      <c r="H21" s="41"/>
      <c r="I21" s="27">
        <v>2</v>
      </c>
      <c r="J21" s="27">
        <v>0</v>
      </c>
      <c r="K21" s="37"/>
      <c r="L21" s="37"/>
      <c r="M21" s="37"/>
      <c r="N21" s="28">
        <v>2423751</v>
      </c>
      <c r="O21" s="42"/>
      <c r="P21" s="42"/>
      <c r="Q21" s="42"/>
      <c r="R21" s="42"/>
      <c r="S21" s="42"/>
      <c r="T21" s="42"/>
      <c r="U21" s="42"/>
      <c r="V21" s="19">
        <f>V22+V23</f>
        <v>3236.6</v>
      </c>
    </row>
    <row r="22" spans="1:23" ht="12.75" customHeight="1">
      <c r="A22" s="5"/>
      <c r="B22" s="36" t="s">
        <v>33</v>
      </c>
      <c r="C22" s="36"/>
      <c r="D22" s="36"/>
      <c r="E22" s="36"/>
      <c r="F22" s="36"/>
      <c r="G22" s="36"/>
      <c r="H22" s="36"/>
      <c r="I22" s="29">
        <v>2</v>
      </c>
      <c r="J22" s="29">
        <v>3</v>
      </c>
      <c r="K22" s="34"/>
      <c r="L22" s="34"/>
      <c r="M22" s="34"/>
      <c r="N22" s="30">
        <v>2274700</v>
      </c>
      <c r="O22" s="35"/>
      <c r="P22" s="35"/>
      <c r="Q22" s="35"/>
      <c r="R22" s="35"/>
      <c r="S22" s="35"/>
      <c r="T22" s="35"/>
      <c r="U22" s="35"/>
      <c r="V22" s="20">
        <v>3039.7</v>
      </c>
    </row>
    <row r="23" spans="1:23" ht="12.75" customHeight="1">
      <c r="A23" s="5"/>
      <c r="B23" s="36" t="s">
        <v>32</v>
      </c>
      <c r="C23" s="36"/>
      <c r="D23" s="36"/>
      <c r="E23" s="36"/>
      <c r="F23" s="36"/>
      <c r="G23" s="36"/>
      <c r="H23" s="36"/>
      <c r="I23" s="29">
        <v>2</v>
      </c>
      <c r="J23" s="29">
        <v>4</v>
      </c>
      <c r="K23" s="34"/>
      <c r="L23" s="34"/>
      <c r="M23" s="34"/>
      <c r="N23" s="30">
        <v>149051</v>
      </c>
      <c r="O23" s="35"/>
      <c r="P23" s="35"/>
      <c r="Q23" s="35"/>
      <c r="R23" s="35"/>
      <c r="S23" s="35"/>
      <c r="T23" s="35"/>
      <c r="U23" s="35"/>
      <c r="V23" s="20">
        <v>196.9</v>
      </c>
    </row>
    <row r="24" spans="1:23" ht="13.35" customHeight="1">
      <c r="A24" s="5"/>
      <c r="B24" s="41" t="s">
        <v>66</v>
      </c>
      <c r="C24" s="41"/>
      <c r="D24" s="41"/>
      <c r="E24" s="41"/>
      <c r="F24" s="41"/>
      <c r="G24" s="41"/>
      <c r="H24" s="41"/>
      <c r="I24" s="27">
        <v>3</v>
      </c>
      <c r="J24" s="27">
        <v>0</v>
      </c>
      <c r="K24" s="37"/>
      <c r="L24" s="37"/>
      <c r="M24" s="37"/>
      <c r="N24" s="28">
        <v>6737330.1100000003</v>
      </c>
      <c r="O24" s="42"/>
      <c r="P24" s="42"/>
      <c r="Q24" s="42"/>
      <c r="R24" s="42"/>
      <c r="S24" s="42"/>
      <c r="T24" s="42"/>
      <c r="U24" s="42"/>
      <c r="V24" s="19">
        <f>V25</f>
        <v>8388.7000000000007</v>
      </c>
    </row>
    <row r="25" spans="1:23" ht="24.75" customHeight="1">
      <c r="A25" s="5"/>
      <c r="B25" s="36" t="s">
        <v>31</v>
      </c>
      <c r="C25" s="36"/>
      <c r="D25" s="36"/>
      <c r="E25" s="36"/>
      <c r="F25" s="36"/>
      <c r="G25" s="36"/>
      <c r="H25" s="36"/>
      <c r="I25" s="29">
        <v>3</v>
      </c>
      <c r="J25" s="29">
        <v>10</v>
      </c>
      <c r="K25" s="34"/>
      <c r="L25" s="34"/>
      <c r="M25" s="34"/>
      <c r="N25" s="30">
        <v>6737330.1100000003</v>
      </c>
      <c r="O25" s="35"/>
      <c r="P25" s="35"/>
      <c r="Q25" s="35"/>
      <c r="R25" s="35"/>
      <c r="S25" s="35"/>
      <c r="T25" s="35"/>
      <c r="U25" s="35"/>
      <c r="V25" s="20">
        <v>8388.7000000000007</v>
      </c>
    </row>
    <row r="26" spans="1:23" ht="12.75" customHeight="1">
      <c r="A26" s="5"/>
      <c r="B26" s="41" t="s">
        <v>67</v>
      </c>
      <c r="C26" s="41"/>
      <c r="D26" s="41"/>
      <c r="E26" s="41"/>
      <c r="F26" s="41"/>
      <c r="G26" s="41"/>
      <c r="H26" s="41"/>
      <c r="I26" s="27">
        <v>4</v>
      </c>
      <c r="J26" s="27">
        <v>0</v>
      </c>
      <c r="K26" s="37"/>
      <c r="L26" s="37"/>
      <c r="M26" s="37"/>
      <c r="N26" s="28">
        <v>122093571.79000001</v>
      </c>
      <c r="O26" s="42"/>
      <c r="P26" s="42"/>
      <c r="Q26" s="42"/>
      <c r="R26" s="42"/>
      <c r="S26" s="42"/>
      <c r="T26" s="42"/>
      <c r="U26" s="42"/>
      <c r="V26" s="19">
        <f>V27+V28+V29+V30</f>
        <v>140296.9</v>
      </c>
    </row>
    <row r="27" spans="1:23" ht="12.75" customHeight="1">
      <c r="A27" s="5"/>
      <c r="B27" s="36" t="s">
        <v>30</v>
      </c>
      <c r="C27" s="36"/>
      <c r="D27" s="36"/>
      <c r="E27" s="36"/>
      <c r="F27" s="36"/>
      <c r="G27" s="36"/>
      <c r="H27" s="36"/>
      <c r="I27" s="29">
        <v>4</v>
      </c>
      <c r="J27" s="29">
        <v>1</v>
      </c>
      <c r="K27" s="34"/>
      <c r="L27" s="34"/>
      <c r="M27" s="34"/>
      <c r="N27" s="30">
        <v>108600</v>
      </c>
      <c r="O27" s="35"/>
      <c r="P27" s="35"/>
      <c r="Q27" s="35"/>
      <c r="R27" s="35"/>
      <c r="S27" s="35"/>
      <c r="T27" s="35"/>
      <c r="U27" s="35"/>
      <c r="V27" s="20">
        <v>122.4</v>
      </c>
    </row>
    <row r="28" spans="1:23" ht="12.75" customHeight="1">
      <c r="A28" s="5"/>
      <c r="B28" s="36" t="s">
        <v>63</v>
      </c>
      <c r="C28" s="36"/>
      <c r="D28" s="36"/>
      <c r="E28" s="36"/>
      <c r="F28" s="36"/>
      <c r="G28" s="36"/>
      <c r="H28" s="36"/>
      <c r="I28" s="29">
        <v>4</v>
      </c>
      <c r="J28" s="29">
        <v>6</v>
      </c>
      <c r="K28" s="21"/>
      <c r="L28" s="21"/>
      <c r="M28" s="21"/>
      <c r="N28" s="30"/>
      <c r="O28" s="30"/>
      <c r="P28" s="30"/>
      <c r="Q28" s="30"/>
      <c r="R28" s="30"/>
      <c r="S28" s="30"/>
      <c r="T28" s="30"/>
      <c r="U28" s="30"/>
      <c r="V28" s="20">
        <v>2174</v>
      </c>
    </row>
    <row r="29" spans="1:23" ht="12.75" customHeight="1">
      <c r="A29" s="5"/>
      <c r="B29" s="36" t="s">
        <v>29</v>
      </c>
      <c r="C29" s="36"/>
      <c r="D29" s="36"/>
      <c r="E29" s="36"/>
      <c r="F29" s="36"/>
      <c r="G29" s="36"/>
      <c r="H29" s="36"/>
      <c r="I29" s="29">
        <v>4</v>
      </c>
      <c r="J29" s="29">
        <v>9</v>
      </c>
      <c r="K29" s="34"/>
      <c r="L29" s="34"/>
      <c r="M29" s="34"/>
      <c r="N29" s="30">
        <v>121769971.79000001</v>
      </c>
      <c r="O29" s="35"/>
      <c r="P29" s="35"/>
      <c r="Q29" s="35"/>
      <c r="R29" s="35"/>
      <c r="S29" s="35"/>
      <c r="T29" s="35"/>
      <c r="U29" s="35"/>
      <c r="V29" s="20">
        <v>137230.5</v>
      </c>
    </row>
    <row r="30" spans="1:23" ht="12.75" customHeight="1">
      <c r="A30" s="5"/>
      <c r="B30" s="36" t="s">
        <v>28</v>
      </c>
      <c r="C30" s="36"/>
      <c r="D30" s="36"/>
      <c r="E30" s="36"/>
      <c r="F30" s="36"/>
      <c r="G30" s="36"/>
      <c r="H30" s="36"/>
      <c r="I30" s="29">
        <v>4</v>
      </c>
      <c r="J30" s="29">
        <v>12</v>
      </c>
      <c r="K30" s="34"/>
      <c r="L30" s="34"/>
      <c r="M30" s="34"/>
      <c r="N30" s="30">
        <v>215000</v>
      </c>
      <c r="O30" s="35"/>
      <c r="P30" s="35"/>
      <c r="Q30" s="35"/>
      <c r="R30" s="35"/>
      <c r="S30" s="35"/>
      <c r="T30" s="35"/>
      <c r="U30" s="35"/>
      <c r="V30" s="31">
        <v>770</v>
      </c>
    </row>
    <row r="31" spans="1:23" ht="12.75" customHeight="1">
      <c r="A31" s="5"/>
      <c r="B31" s="41" t="s">
        <v>71</v>
      </c>
      <c r="C31" s="41"/>
      <c r="D31" s="41"/>
      <c r="E31" s="41"/>
      <c r="F31" s="41"/>
      <c r="G31" s="41"/>
      <c r="H31" s="41"/>
      <c r="I31" s="27">
        <v>5</v>
      </c>
      <c r="J31" s="27">
        <v>0</v>
      </c>
      <c r="K31" s="37"/>
      <c r="L31" s="37"/>
      <c r="M31" s="37"/>
      <c r="N31" s="28">
        <v>653656351.37</v>
      </c>
      <c r="O31" s="42"/>
      <c r="P31" s="42"/>
      <c r="Q31" s="42"/>
      <c r="R31" s="42"/>
      <c r="S31" s="42"/>
      <c r="T31" s="42"/>
      <c r="U31" s="42"/>
      <c r="V31" s="19">
        <f>V32+V33+V34+V35</f>
        <v>1088695.1000000001</v>
      </c>
      <c r="W31" s="12"/>
    </row>
    <row r="32" spans="1:23" ht="12.75" customHeight="1">
      <c r="A32" s="5"/>
      <c r="B32" s="36" t="s">
        <v>27</v>
      </c>
      <c r="C32" s="36"/>
      <c r="D32" s="36"/>
      <c r="E32" s="36"/>
      <c r="F32" s="36"/>
      <c r="G32" s="36"/>
      <c r="H32" s="36"/>
      <c r="I32" s="29">
        <v>5</v>
      </c>
      <c r="J32" s="29">
        <v>1</v>
      </c>
      <c r="K32" s="34"/>
      <c r="L32" s="34"/>
      <c r="M32" s="34"/>
      <c r="N32" s="30">
        <v>449048217.44999999</v>
      </c>
      <c r="O32" s="35"/>
      <c r="P32" s="35"/>
      <c r="Q32" s="35"/>
      <c r="R32" s="35"/>
      <c r="S32" s="35"/>
      <c r="T32" s="35"/>
      <c r="U32" s="35"/>
      <c r="V32" s="20">
        <v>550192</v>
      </c>
    </row>
    <row r="33" spans="1:22" ht="12.75" customHeight="1">
      <c r="A33" s="5"/>
      <c r="B33" s="36" t="s">
        <v>26</v>
      </c>
      <c r="C33" s="36"/>
      <c r="D33" s="36"/>
      <c r="E33" s="36"/>
      <c r="F33" s="36"/>
      <c r="G33" s="36"/>
      <c r="H33" s="36"/>
      <c r="I33" s="29">
        <v>5</v>
      </c>
      <c r="J33" s="29">
        <v>2</v>
      </c>
      <c r="K33" s="34"/>
      <c r="L33" s="34"/>
      <c r="M33" s="34"/>
      <c r="N33" s="30">
        <v>149621662.96000001</v>
      </c>
      <c r="O33" s="35"/>
      <c r="P33" s="35"/>
      <c r="Q33" s="35"/>
      <c r="R33" s="35"/>
      <c r="S33" s="35"/>
      <c r="T33" s="35"/>
      <c r="U33" s="35"/>
      <c r="V33" s="20">
        <v>390677.3</v>
      </c>
    </row>
    <row r="34" spans="1:22" ht="12.75" customHeight="1">
      <c r="A34" s="5"/>
      <c r="B34" s="36" t="s">
        <v>25</v>
      </c>
      <c r="C34" s="36"/>
      <c r="D34" s="36"/>
      <c r="E34" s="36"/>
      <c r="F34" s="36"/>
      <c r="G34" s="36"/>
      <c r="H34" s="36"/>
      <c r="I34" s="29">
        <v>5</v>
      </c>
      <c r="J34" s="29">
        <v>3</v>
      </c>
      <c r="K34" s="34"/>
      <c r="L34" s="34"/>
      <c r="M34" s="34"/>
      <c r="N34" s="30">
        <v>45934404.950000003</v>
      </c>
      <c r="O34" s="35"/>
      <c r="P34" s="35"/>
      <c r="Q34" s="35"/>
      <c r="R34" s="35"/>
      <c r="S34" s="35"/>
      <c r="T34" s="35"/>
      <c r="U34" s="35"/>
      <c r="V34" s="20">
        <v>137345.20000000001</v>
      </c>
    </row>
    <row r="35" spans="1:22" ht="12.75" customHeight="1">
      <c r="A35" s="5"/>
      <c r="B35" s="36" t="s">
        <v>24</v>
      </c>
      <c r="C35" s="36"/>
      <c r="D35" s="36"/>
      <c r="E35" s="36"/>
      <c r="F35" s="36"/>
      <c r="G35" s="36"/>
      <c r="H35" s="36"/>
      <c r="I35" s="29">
        <v>5</v>
      </c>
      <c r="J35" s="29">
        <v>5</v>
      </c>
      <c r="K35" s="34"/>
      <c r="L35" s="34"/>
      <c r="M35" s="34"/>
      <c r="N35" s="30">
        <v>9052066.0099999998</v>
      </c>
      <c r="O35" s="35"/>
      <c r="P35" s="35"/>
      <c r="Q35" s="35"/>
      <c r="R35" s="35"/>
      <c r="S35" s="35"/>
      <c r="T35" s="35"/>
      <c r="U35" s="35"/>
      <c r="V35" s="20">
        <v>10480.6</v>
      </c>
    </row>
    <row r="36" spans="1:22" ht="12.75" customHeight="1">
      <c r="A36" s="5"/>
      <c r="B36" s="41" t="s">
        <v>68</v>
      </c>
      <c r="C36" s="41"/>
      <c r="D36" s="41"/>
      <c r="E36" s="41"/>
      <c r="F36" s="41"/>
      <c r="G36" s="41"/>
      <c r="H36" s="41"/>
      <c r="I36" s="27">
        <v>6</v>
      </c>
      <c r="J36" s="27">
        <v>0</v>
      </c>
      <c r="K36" s="37"/>
      <c r="L36" s="37"/>
      <c r="M36" s="37"/>
      <c r="N36" s="28">
        <v>3534753.99</v>
      </c>
      <c r="O36" s="42"/>
      <c r="P36" s="42"/>
      <c r="Q36" s="42"/>
      <c r="R36" s="42"/>
      <c r="S36" s="42"/>
      <c r="T36" s="42"/>
      <c r="U36" s="42"/>
      <c r="V36" s="19">
        <f>V37</f>
        <v>6093.3</v>
      </c>
    </row>
    <row r="37" spans="1:22" ht="12.75" customHeight="1">
      <c r="A37" s="5"/>
      <c r="B37" s="36" t="s">
        <v>23</v>
      </c>
      <c r="C37" s="36"/>
      <c r="D37" s="36"/>
      <c r="E37" s="36"/>
      <c r="F37" s="36"/>
      <c r="G37" s="36"/>
      <c r="H37" s="36"/>
      <c r="I37" s="29">
        <v>6</v>
      </c>
      <c r="J37" s="29">
        <v>5</v>
      </c>
      <c r="K37" s="34"/>
      <c r="L37" s="34"/>
      <c r="M37" s="34"/>
      <c r="N37" s="30">
        <v>3534753.99</v>
      </c>
      <c r="O37" s="35"/>
      <c r="P37" s="35"/>
      <c r="Q37" s="35"/>
      <c r="R37" s="35"/>
      <c r="S37" s="35"/>
      <c r="T37" s="35"/>
      <c r="U37" s="35"/>
      <c r="V37" s="20">
        <v>6093.3</v>
      </c>
    </row>
    <row r="38" spans="1:22" ht="12.75" customHeight="1">
      <c r="A38" s="5"/>
      <c r="B38" s="41" t="s">
        <v>69</v>
      </c>
      <c r="C38" s="41"/>
      <c r="D38" s="41"/>
      <c r="E38" s="41"/>
      <c r="F38" s="41"/>
      <c r="G38" s="41"/>
      <c r="H38" s="41"/>
      <c r="I38" s="27">
        <v>7</v>
      </c>
      <c r="J38" s="27">
        <v>0</v>
      </c>
      <c r="K38" s="37"/>
      <c r="L38" s="37"/>
      <c r="M38" s="37"/>
      <c r="N38" s="28">
        <v>1600260556.9000001</v>
      </c>
      <c r="O38" s="42"/>
      <c r="P38" s="42"/>
      <c r="Q38" s="42"/>
      <c r="R38" s="42"/>
      <c r="S38" s="42"/>
      <c r="T38" s="42"/>
      <c r="U38" s="42"/>
      <c r="V38" s="19">
        <f>V39+V40+V41+V42+V43</f>
        <v>1126965.7</v>
      </c>
    </row>
    <row r="39" spans="1:22" ht="12.75" customHeight="1">
      <c r="A39" s="5"/>
      <c r="B39" s="36" t="s">
        <v>22</v>
      </c>
      <c r="C39" s="36"/>
      <c r="D39" s="36"/>
      <c r="E39" s="36"/>
      <c r="F39" s="36"/>
      <c r="G39" s="36"/>
      <c r="H39" s="36"/>
      <c r="I39" s="29">
        <v>7</v>
      </c>
      <c r="J39" s="29">
        <v>1</v>
      </c>
      <c r="K39" s="34"/>
      <c r="L39" s="34"/>
      <c r="M39" s="34"/>
      <c r="N39" s="30">
        <v>323173685.61000001</v>
      </c>
      <c r="O39" s="35"/>
      <c r="P39" s="35"/>
      <c r="Q39" s="35"/>
      <c r="R39" s="35"/>
      <c r="S39" s="35"/>
      <c r="T39" s="35"/>
      <c r="U39" s="35"/>
      <c r="V39" s="20">
        <v>359779.8</v>
      </c>
    </row>
    <row r="40" spans="1:22" ht="12.75" customHeight="1">
      <c r="A40" s="5"/>
      <c r="B40" s="36" t="s">
        <v>21</v>
      </c>
      <c r="C40" s="36"/>
      <c r="D40" s="36"/>
      <c r="E40" s="36"/>
      <c r="F40" s="36"/>
      <c r="G40" s="36"/>
      <c r="H40" s="36"/>
      <c r="I40" s="29">
        <v>7</v>
      </c>
      <c r="J40" s="29">
        <v>2</v>
      </c>
      <c r="K40" s="34"/>
      <c r="L40" s="34"/>
      <c r="M40" s="34"/>
      <c r="N40" s="30">
        <v>1150316793.48</v>
      </c>
      <c r="O40" s="35"/>
      <c r="P40" s="35"/>
      <c r="Q40" s="35"/>
      <c r="R40" s="35"/>
      <c r="S40" s="35"/>
      <c r="T40" s="35"/>
      <c r="U40" s="35"/>
      <c r="V40" s="20">
        <v>623392.69999999995</v>
      </c>
    </row>
    <row r="41" spans="1:22" ht="12.75" customHeight="1">
      <c r="A41" s="5"/>
      <c r="B41" s="36" t="s">
        <v>20</v>
      </c>
      <c r="C41" s="36"/>
      <c r="D41" s="36"/>
      <c r="E41" s="36"/>
      <c r="F41" s="36"/>
      <c r="G41" s="36"/>
      <c r="H41" s="36"/>
      <c r="I41" s="29">
        <v>7</v>
      </c>
      <c r="J41" s="29">
        <v>3</v>
      </c>
      <c r="K41" s="34"/>
      <c r="L41" s="34"/>
      <c r="M41" s="34"/>
      <c r="N41" s="30">
        <v>67720354.530000001</v>
      </c>
      <c r="O41" s="35"/>
      <c r="P41" s="35"/>
      <c r="Q41" s="35"/>
      <c r="R41" s="35"/>
      <c r="S41" s="35"/>
      <c r="T41" s="35"/>
      <c r="U41" s="35"/>
      <c r="V41" s="20">
        <v>78500</v>
      </c>
    </row>
    <row r="42" spans="1:22" ht="12.75" customHeight="1">
      <c r="A42" s="5"/>
      <c r="B42" s="36" t="s">
        <v>19</v>
      </c>
      <c r="C42" s="36"/>
      <c r="D42" s="36"/>
      <c r="E42" s="36"/>
      <c r="F42" s="36"/>
      <c r="G42" s="36"/>
      <c r="H42" s="36"/>
      <c r="I42" s="29">
        <v>7</v>
      </c>
      <c r="J42" s="29">
        <v>7</v>
      </c>
      <c r="K42" s="34"/>
      <c r="L42" s="34"/>
      <c r="M42" s="34"/>
      <c r="N42" s="30">
        <v>12446126.66</v>
      </c>
      <c r="O42" s="35"/>
      <c r="P42" s="35"/>
      <c r="Q42" s="35"/>
      <c r="R42" s="35"/>
      <c r="S42" s="35"/>
      <c r="T42" s="35"/>
      <c r="U42" s="35"/>
      <c r="V42" s="20">
        <v>310.8</v>
      </c>
    </row>
    <row r="43" spans="1:22" ht="12.75" customHeight="1">
      <c r="A43" s="5"/>
      <c r="B43" s="36" t="s">
        <v>18</v>
      </c>
      <c r="C43" s="36"/>
      <c r="D43" s="36"/>
      <c r="E43" s="36"/>
      <c r="F43" s="36"/>
      <c r="G43" s="36"/>
      <c r="H43" s="36"/>
      <c r="I43" s="29">
        <v>7</v>
      </c>
      <c r="J43" s="29">
        <v>9</v>
      </c>
      <c r="K43" s="34"/>
      <c r="L43" s="34"/>
      <c r="M43" s="34"/>
      <c r="N43" s="30">
        <v>46603596.619999997</v>
      </c>
      <c r="O43" s="35"/>
      <c r="P43" s="35"/>
      <c r="Q43" s="35"/>
      <c r="R43" s="35"/>
      <c r="S43" s="35"/>
      <c r="T43" s="35"/>
      <c r="U43" s="35"/>
      <c r="V43" s="20">
        <v>64982.400000000001</v>
      </c>
    </row>
    <row r="44" spans="1:22" ht="12.75" customHeight="1">
      <c r="A44" s="5"/>
      <c r="B44" s="41" t="s">
        <v>17</v>
      </c>
      <c r="C44" s="41"/>
      <c r="D44" s="41"/>
      <c r="E44" s="41"/>
      <c r="F44" s="41"/>
      <c r="G44" s="41"/>
      <c r="H44" s="41"/>
      <c r="I44" s="27">
        <v>8</v>
      </c>
      <c r="J44" s="27">
        <v>0</v>
      </c>
      <c r="K44" s="37"/>
      <c r="L44" s="37"/>
      <c r="M44" s="37"/>
      <c r="N44" s="28">
        <v>72345262.129999995</v>
      </c>
      <c r="O44" s="42"/>
      <c r="P44" s="42"/>
      <c r="Q44" s="42"/>
      <c r="R44" s="42"/>
      <c r="S44" s="42"/>
      <c r="T44" s="42"/>
      <c r="U44" s="42"/>
      <c r="V44" s="19">
        <f>V45+V46</f>
        <v>83861.900000000009</v>
      </c>
    </row>
    <row r="45" spans="1:22" ht="12.75" customHeight="1">
      <c r="A45" s="5"/>
      <c r="B45" s="36" t="s">
        <v>16</v>
      </c>
      <c r="C45" s="36"/>
      <c r="D45" s="36"/>
      <c r="E45" s="36"/>
      <c r="F45" s="36"/>
      <c r="G45" s="36"/>
      <c r="H45" s="36"/>
      <c r="I45" s="29">
        <v>8</v>
      </c>
      <c r="J45" s="29">
        <v>1</v>
      </c>
      <c r="K45" s="34"/>
      <c r="L45" s="34"/>
      <c r="M45" s="34"/>
      <c r="N45" s="30">
        <v>60559146.840000004</v>
      </c>
      <c r="O45" s="35"/>
      <c r="P45" s="35"/>
      <c r="Q45" s="35"/>
      <c r="R45" s="35"/>
      <c r="S45" s="35"/>
      <c r="T45" s="35"/>
      <c r="U45" s="35"/>
      <c r="V45" s="20">
        <v>71140.800000000003</v>
      </c>
    </row>
    <row r="46" spans="1:22" ht="12.75" customHeight="1">
      <c r="A46" s="5"/>
      <c r="B46" s="36" t="s">
        <v>15</v>
      </c>
      <c r="C46" s="36"/>
      <c r="D46" s="36"/>
      <c r="E46" s="36"/>
      <c r="F46" s="36"/>
      <c r="G46" s="36"/>
      <c r="H46" s="36"/>
      <c r="I46" s="29">
        <v>8</v>
      </c>
      <c r="J46" s="29">
        <v>4</v>
      </c>
      <c r="K46" s="34"/>
      <c r="L46" s="34"/>
      <c r="M46" s="34"/>
      <c r="N46" s="30">
        <v>11786115.289999999</v>
      </c>
      <c r="O46" s="35"/>
      <c r="P46" s="35"/>
      <c r="Q46" s="35"/>
      <c r="R46" s="35"/>
      <c r="S46" s="35"/>
      <c r="T46" s="35"/>
      <c r="U46" s="35"/>
      <c r="V46" s="20">
        <v>12721.1</v>
      </c>
    </row>
    <row r="47" spans="1:22" ht="12.75" customHeight="1">
      <c r="A47" s="5"/>
      <c r="B47" s="41" t="s">
        <v>14</v>
      </c>
      <c r="C47" s="41"/>
      <c r="D47" s="41"/>
      <c r="E47" s="41"/>
      <c r="F47" s="41"/>
      <c r="G47" s="41"/>
      <c r="H47" s="41"/>
      <c r="I47" s="27">
        <v>9</v>
      </c>
      <c r="J47" s="27">
        <v>0</v>
      </c>
      <c r="K47" s="37"/>
      <c r="L47" s="37"/>
      <c r="M47" s="37"/>
      <c r="N47" s="28">
        <v>247720.62</v>
      </c>
      <c r="O47" s="42"/>
      <c r="P47" s="42"/>
      <c r="Q47" s="42"/>
      <c r="R47" s="42"/>
      <c r="S47" s="42"/>
      <c r="T47" s="42"/>
      <c r="U47" s="42"/>
      <c r="V47" s="19">
        <f>V48</f>
        <v>61</v>
      </c>
    </row>
    <row r="48" spans="1:22" ht="12.75" customHeight="1">
      <c r="A48" s="5"/>
      <c r="B48" s="36" t="s">
        <v>13</v>
      </c>
      <c r="C48" s="36"/>
      <c r="D48" s="36"/>
      <c r="E48" s="36"/>
      <c r="F48" s="36"/>
      <c r="G48" s="36"/>
      <c r="H48" s="36"/>
      <c r="I48" s="29">
        <v>9</v>
      </c>
      <c r="J48" s="29">
        <v>9</v>
      </c>
      <c r="K48" s="34"/>
      <c r="L48" s="34"/>
      <c r="M48" s="34"/>
      <c r="N48" s="30">
        <v>247720.62</v>
      </c>
      <c r="O48" s="35"/>
      <c r="P48" s="35"/>
      <c r="Q48" s="35"/>
      <c r="R48" s="35"/>
      <c r="S48" s="35"/>
      <c r="T48" s="35"/>
      <c r="U48" s="35"/>
      <c r="V48" s="20">
        <v>61</v>
      </c>
    </row>
    <row r="49" spans="1:23" ht="12.75" customHeight="1">
      <c r="A49" s="5"/>
      <c r="B49" s="41" t="s">
        <v>70</v>
      </c>
      <c r="C49" s="41"/>
      <c r="D49" s="41"/>
      <c r="E49" s="41"/>
      <c r="F49" s="41"/>
      <c r="G49" s="41"/>
      <c r="H49" s="41"/>
      <c r="I49" s="27">
        <v>10</v>
      </c>
      <c r="J49" s="27">
        <v>0</v>
      </c>
      <c r="K49" s="37"/>
      <c r="L49" s="37"/>
      <c r="M49" s="37"/>
      <c r="N49" s="28">
        <v>60310786.229999997</v>
      </c>
      <c r="O49" s="42"/>
      <c r="P49" s="42"/>
      <c r="Q49" s="42"/>
      <c r="R49" s="42"/>
      <c r="S49" s="42"/>
      <c r="T49" s="42"/>
      <c r="U49" s="42"/>
      <c r="V49" s="19">
        <f>V50+V51+V52+V53</f>
        <v>28734.2</v>
      </c>
    </row>
    <row r="50" spans="1:23" ht="12.75" customHeight="1">
      <c r="A50" s="5"/>
      <c r="B50" s="36" t="s">
        <v>12</v>
      </c>
      <c r="C50" s="36"/>
      <c r="D50" s="36"/>
      <c r="E50" s="36"/>
      <c r="F50" s="36"/>
      <c r="G50" s="36"/>
      <c r="H50" s="36"/>
      <c r="I50" s="29">
        <v>10</v>
      </c>
      <c r="J50" s="29">
        <v>1</v>
      </c>
      <c r="K50" s="34"/>
      <c r="L50" s="34"/>
      <c r="M50" s="34"/>
      <c r="N50" s="30">
        <v>6087098.4500000002</v>
      </c>
      <c r="O50" s="35"/>
      <c r="P50" s="35"/>
      <c r="Q50" s="35"/>
      <c r="R50" s="35"/>
      <c r="S50" s="35"/>
      <c r="T50" s="35"/>
      <c r="U50" s="35"/>
      <c r="V50" s="20">
        <v>6830.8</v>
      </c>
    </row>
    <row r="51" spans="1:23" ht="12.75" customHeight="1">
      <c r="A51" s="5"/>
      <c r="B51" s="36" t="s">
        <v>11</v>
      </c>
      <c r="C51" s="36"/>
      <c r="D51" s="36"/>
      <c r="E51" s="36"/>
      <c r="F51" s="36"/>
      <c r="G51" s="36"/>
      <c r="H51" s="36"/>
      <c r="I51" s="29">
        <v>10</v>
      </c>
      <c r="J51" s="29">
        <v>3</v>
      </c>
      <c r="K51" s="34"/>
      <c r="L51" s="34"/>
      <c r="M51" s="34"/>
      <c r="N51" s="30">
        <v>29760500</v>
      </c>
      <c r="O51" s="35"/>
      <c r="P51" s="35"/>
      <c r="Q51" s="35"/>
      <c r="R51" s="35"/>
      <c r="S51" s="35"/>
      <c r="T51" s="35"/>
      <c r="U51" s="35"/>
      <c r="V51" s="20">
        <v>1862.5</v>
      </c>
    </row>
    <row r="52" spans="1:23" ht="12.75" customHeight="1">
      <c r="A52" s="5"/>
      <c r="B52" s="36" t="s">
        <v>10</v>
      </c>
      <c r="C52" s="36"/>
      <c r="D52" s="36"/>
      <c r="E52" s="36"/>
      <c r="F52" s="36"/>
      <c r="G52" s="36"/>
      <c r="H52" s="36"/>
      <c r="I52" s="29">
        <v>10</v>
      </c>
      <c r="J52" s="29">
        <v>4</v>
      </c>
      <c r="K52" s="34"/>
      <c r="L52" s="34"/>
      <c r="M52" s="34"/>
      <c r="N52" s="30">
        <v>18759487.780000001</v>
      </c>
      <c r="O52" s="35"/>
      <c r="P52" s="35"/>
      <c r="Q52" s="35"/>
      <c r="R52" s="35"/>
      <c r="S52" s="35"/>
      <c r="T52" s="35"/>
      <c r="U52" s="35"/>
      <c r="V52" s="20">
        <v>16656.2</v>
      </c>
    </row>
    <row r="53" spans="1:23" ht="12.75" customHeight="1">
      <c r="A53" s="5"/>
      <c r="B53" s="36" t="s">
        <v>9</v>
      </c>
      <c r="C53" s="36"/>
      <c r="D53" s="36"/>
      <c r="E53" s="36"/>
      <c r="F53" s="36"/>
      <c r="G53" s="36"/>
      <c r="H53" s="36"/>
      <c r="I53" s="29">
        <v>10</v>
      </c>
      <c r="J53" s="29">
        <v>6</v>
      </c>
      <c r="K53" s="34"/>
      <c r="L53" s="34"/>
      <c r="M53" s="34"/>
      <c r="N53" s="30">
        <v>5703700</v>
      </c>
      <c r="O53" s="35"/>
      <c r="P53" s="35"/>
      <c r="Q53" s="35"/>
      <c r="R53" s="35"/>
      <c r="S53" s="35"/>
      <c r="T53" s="35"/>
      <c r="U53" s="35"/>
      <c r="V53" s="20">
        <v>3384.7</v>
      </c>
    </row>
    <row r="54" spans="1:23" ht="12.75" customHeight="1">
      <c r="A54" s="5"/>
      <c r="B54" s="41" t="s">
        <v>8</v>
      </c>
      <c r="C54" s="41"/>
      <c r="D54" s="41"/>
      <c r="E54" s="41"/>
      <c r="F54" s="41"/>
      <c r="G54" s="41"/>
      <c r="H54" s="41"/>
      <c r="I54" s="27">
        <v>11</v>
      </c>
      <c r="J54" s="27">
        <v>0</v>
      </c>
      <c r="K54" s="37"/>
      <c r="L54" s="37"/>
      <c r="M54" s="37"/>
      <c r="N54" s="28">
        <v>90096374.230000004</v>
      </c>
      <c r="O54" s="42"/>
      <c r="P54" s="42"/>
      <c r="Q54" s="42"/>
      <c r="R54" s="42"/>
      <c r="S54" s="42"/>
      <c r="T54" s="42"/>
      <c r="U54" s="42"/>
      <c r="V54" s="19">
        <f>V55+V56</f>
        <v>179546</v>
      </c>
    </row>
    <row r="55" spans="1:23" ht="12.75" customHeight="1">
      <c r="A55" s="5"/>
      <c r="B55" s="36" t="s">
        <v>7</v>
      </c>
      <c r="C55" s="36"/>
      <c r="D55" s="36"/>
      <c r="E55" s="36"/>
      <c r="F55" s="36"/>
      <c r="G55" s="36"/>
      <c r="H55" s="36"/>
      <c r="I55" s="29">
        <v>11</v>
      </c>
      <c r="J55" s="29">
        <v>1</v>
      </c>
      <c r="K55" s="34"/>
      <c r="L55" s="34"/>
      <c r="M55" s="34"/>
      <c r="N55" s="30">
        <v>26169908.059999999</v>
      </c>
      <c r="O55" s="35"/>
      <c r="P55" s="35"/>
      <c r="Q55" s="35"/>
      <c r="R55" s="35"/>
      <c r="S55" s="35"/>
      <c r="T55" s="35"/>
      <c r="U55" s="35"/>
      <c r="V55" s="20">
        <v>32122.9</v>
      </c>
    </row>
    <row r="56" spans="1:23" ht="12.75" customHeight="1">
      <c r="A56" s="5"/>
      <c r="B56" s="36" t="s">
        <v>6</v>
      </c>
      <c r="C56" s="36"/>
      <c r="D56" s="36"/>
      <c r="E56" s="36"/>
      <c r="F56" s="36"/>
      <c r="G56" s="36"/>
      <c r="H56" s="36"/>
      <c r="I56" s="29">
        <v>11</v>
      </c>
      <c r="J56" s="29">
        <v>2</v>
      </c>
      <c r="K56" s="34"/>
      <c r="L56" s="34"/>
      <c r="M56" s="34"/>
      <c r="N56" s="30">
        <v>63879827.170000002</v>
      </c>
      <c r="O56" s="35"/>
      <c r="P56" s="35"/>
      <c r="Q56" s="35"/>
      <c r="R56" s="35"/>
      <c r="S56" s="35"/>
      <c r="T56" s="35"/>
      <c r="U56" s="35"/>
      <c r="V56" s="20">
        <v>147423.1</v>
      </c>
    </row>
    <row r="57" spans="1:23" ht="12.75" customHeight="1">
      <c r="A57" s="5"/>
      <c r="B57" s="41" t="s">
        <v>5</v>
      </c>
      <c r="C57" s="41"/>
      <c r="D57" s="41"/>
      <c r="E57" s="41"/>
      <c r="F57" s="41"/>
      <c r="G57" s="41"/>
      <c r="H57" s="41"/>
      <c r="I57" s="27">
        <v>12</v>
      </c>
      <c r="J57" s="27">
        <v>0</v>
      </c>
      <c r="K57" s="37"/>
      <c r="L57" s="37"/>
      <c r="M57" s="37"/>
      <c r="N57" s="28">
        <v>8812346.5899999999</v>
      </c>
      <c r="O57" s="42"/>
      <c r="P57" s="42"/>
      <c r="Q57" s="42"/>
      <c r="R57" s="42"/>
      <c r="S57" s="42"/>
      <c r="T57" s="42"/>
      <c r="U57" s="42"/>
      <c r="V57" s="19">
        <f>V58</f>
        <v>4089.8</v>
      </c>
    </row>
    <row r="58" spans="1:23" ht="12.75" customHeight="1">
      <c r="A58" s="5"/>
      <c r="B58" s="36" t="s">
        <v>4</v>
      </c>
      <c r="C58" s="36"/>
      <c r="D58" s="36"/>
      <c r="E58" s="36"/>
      <c r="F58" s="36"/>
      <c r="G58" s="36"/>
      <c r="H58" s="36"/>
      <c r="I58" s="29">
        <v>12</v>
      </c>
      <c r="J58" s="29">
        <v>1</v>
      </c>
      <c r="K58" s="34"/>
      <c r="L58" s="34"/>
      <c r="M58" s="34"/>
      <c r="N58" s="30">
        <v>8812346.5899999999</v>
      </c>
      <c r="O58" s="35"/>
      <c r="P58" s="35"/>
      <c r="Q58" s="35"/>
      <c r="R58" s="35"/>
      <c r="S58" s="35"/>
      <c r="T58" s="35"/>
      <c r="U58" s="35"/>
      <c r="V58" s="20">
        <v>4089.8</v>
      </c>
    </row>
    <row r="59" spans="1:23" ht="12.75" customHeight="1">
      <c r="A59" s="5"/>
      <c r="B59" s="41" t="s">
        <v>3</v>
      </c>
      <c r="C59" s="41"/>
      <c r="D59" s="41"/>
      <c r="E59" s="41"/>
      <c r="F59" s="41"/>
      <c r="G59" s="41"/>
      <c r="H59" s="41"/>
      <c r="I59" s="27">
        <v>13</v>
      </c>
      <c r="J59" s="27">
        <v>0</v>
      </c>
      <c r="K59" s="37"/>
      <c r="L59" s="37"/>
      <c r="M59" s="37"/>
      <c r="N59" s="28">
        <v>12000</v>
      </c>
      <c r="O59" s="42"/>
      <c r="P59" s="42"/>
      <c r="Q59" s="42"/>
      <c r="R59" s="42"/>
      <c r="S59" s="42"/>
      <c r="T59" s="42"/>
      <c r="U59" s="42"/>
      <c r="V59" s="19">
        <f>V60</f>
        <v>2.2000000000000002</v>
      </c>
    </row>
    <row r="60" spans="1:23" ht="12.75" customHeight="1">
      <c r="A60" s="5"/>
      <c r="B60" s="36" t="s">
        <v>2</v>
      </c>
      <c r="C60" s="36"/>
      <c r="D60" s="36"/>
      <c r="E60" s="36"/>
      <c r="F60" s="36"/>
      <c r="G60" s="36"/>
      <c r="H60" s="36"/>
      <c r="I60" s="29">
        <v>13</v>
      </c>
      <c r="J60" s="29">
        <v>1</v>
      </c>
      <c r="K60" s="34"/>
      <c r="L60" s="34"/>
      <c r="M60" s="34"/>
      <c r="N60" s="30">
        <v>12000</v>
      </c>
      <c r="O60" s="35"/>
      <c r="P60" s="35"/>
      <c r="Q60" s="35"/>
      <c r="R60" s="35"/>
      <c r="S60" s="35"/>
      <c r="T60" s="35"/>
      <c r="U60" s="35"/>
      <c r="V60" s="20">
        <v>2.2000000000000002</v>
      </c>
    </row>
    <row r="61" spans="1:23" ht="17.25" customHeight="1">
      <c r="A61" s="22"/>
      <c r="B61" s="43" t="s">
        <v>1</v>
      </c>
      <c r="C61" s="43"/>
      <c r="D61" s="43"/>
      <c r="E61" s="43"/>
      <c r="F61" s="43"/>
      <c r="G61" s="43"/>
      <c r="H61" s="43"/>
      <c r="I61" s="43"/>
      <c r="J61" s="43"/>
      <c r="K61" s="32">
        <v>0</v>
      </c>
      <c r="L61" s="32">
        <v>0</v>
      </c>
      <c r="M61" s="33" t="s">
        <v>0</v>
      </c>
      <c r="N61" s="28">
        <v>2760395668.5999999</v>
      </c>
      <c r="O61" s="28">
        <v>0</v>
      </c>
      <c r="P61" s="28">
        <v>0</v>
      </c>
      <c r="Q61" s="28"/>
      <c r="R61" s="28"/>
      <c r="S61" s="28"/>
      <c r="T61" s="28"/>
      <c r="U61" s="28"/>
      <c r="V61" s="19">
        <f>V13+V21+V24+V26+V31+V36+V38+V44+V47+V49+V54+V57+V59</f>
        <v>2852087.1</v>
      </c>
      <c r="W61" s="11"/>
    </row>
    <row r="62" spans="1:23" ht="12.75" customHeight="1">
      <c r="A62" s="1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17"/>
    </row>
    <row r="63" spans="1:23" ht="11.25" customHeight="1">
      <c r="A63" s="47"/>
      <c r="B63" s="47"/>
      <c r="C63" s="47"/>
      <c r="D63" s="47"/>
      <c r="E63" s="47"/>
      <c r="F63" s="47"/>
      <c r="G63" s="47"/>
      <c r="H63" s="47"/>
      <c r="I63" s="10"/>
      <c r="J63" s="4"/>
      <c r="K63" s="6"/>
      <c r="L63" s="4"/>
      <c r="M63" s="46"/>
      <c r="N63" s="46"/>
      <c r="O63" s="1"/>
      <c r="P63" s="1"/>
      <c r="Q63" s="1"/>
      <c r="R63" s="1"/>
      <c r="S63" s="1"/>
      <c r="T63" s="1"/>
      <c r="U63" s="1"/>
      <c r="V63" s="17"/>
    </row>
    <row r="64" spans="1:23" ht="11.25" customHeight="1">
      <c r="A64" s="9"/>
      <c r="B64" s="9"/>
      <c r="C64" s="9"/>
      <c r="D64" s="9"/>
      <c r="E64" s="3"/>
      <c r="F64" s="8"/>
      <c r="G64" s="8"/>
      <c r="H64" s="8"/>
      <c r="I64" s="46"/>
      <c r="J64" s="46"/>
      <c r="K64" s="4"/>
      <c r="L64" s="4"/>
      <c r="M64" s="46"/>
      <c r="N64" s="46"/>
      <c r="O64" s="1"/>
      <c r="P64" s="1"/>
      <c r="Q64" s="1"/>
      <c r="R64" s="1"/>
      <c r="S64" s="1"/>
      <c r="T64" s="1"/>
      <c r="U64" s="1"/>
      <c r="V64" s="17"/>
    </row>
    <row r="65" spans="1:22" ht="12.75" customHeight="1">
      <c r="A65" s="9"/>
      <c r="B65" s="9"/>
      <c r="C65" s="9"/>
      <c r="D65" s="9"/>
      <c r="E65" s="3"/>
      <c r="F65" s="8"/>
      <c r="G65" s="8"/>
      <c r="H65" s="8"/>
      <c r="I65" s="7"/>
      <c r="J65" s="3"/>
      <c r="K65" s="1"/>
      <c r="L65" s="1"/>
      <c r="M65" s="7"/>
      <c r="N65" s="3"/>
      <c r="O65" s="1"/>
      <c r="P65" s="1"/>
      <c r="Q65" s="1"/>
      <c r="R65" s="1"/>
      <c r="S65" s="1"/>
      <c r="T65" s="1"/>
      <c r="U65" s="1"/>
      <c r="V65" s="17"/>
    </row>
    <row r="66" spans="1:22" ht="11.25" customHeight="1">
      <c r="A66" s="47"/>
      <c r="B66" s="47"/>
      <c r="C66" s="47"/>
      <c r="D66" s="47"/>
      <c r="E66" s="47"/>
      <c r="F66" s="47"/>
      <c r="G66" s="47"/>
      <c r="H66" s="47"/>
      <c r="I66" s="6"/>
      <c r="J66" s="5"/>
      <c r="K66" s="4"/>
      <c r="L66" s="4"/>
      <c r="M66" s="46"/>
      <c r="N66" s="46"/>
      <c r="O66" s="1"/>
      <c r="P66" s="1"/>
      <c r="Q66" s="1"/>
      <c r="R66" s="1"/>
      <c r="S66" s="1"/>
      <c r="T66" s="1"/>
      <c r="U66" s="1"/>
      <c r="V66" s="17"/>
    </row>
    <row r="67" spans="1:22" ht="11.25" customHeight="1">
      <c r="A67" s="3"/>
      <c r="B67" s="3"/>
      <c r="C67" s="3"/>
      <c r="D67" s="3"/>
      <c r="E67" s="3"/>
      <c r="F67" s="1"/>
      <c r="G67" s="1"/>
      <c r="H67" s="1"/>
      <c r="I67" s="46"/>
      <c r="J67" s="46"/>
      <c r="K67" s="4"/>
      <c r="L67" s="4"/>
      <c r="M67" s="46"/>
      <c r="N67" s="46"/>
      <c r="O67" s="1"/>
      <c r="P67" s="1"/>
      <c r="Q67" s="1"/>
      <c r="R67" s="1"/>
      <c r="S67" s="1"/>
      <c r="T67" s="1"/>
      <c r="U67" s="1"/>
      <c r="V67" s="17"/>
    </row>
    <row r="68" spans="1:22" ht="11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7"/>
    </row>
    <row r="69" spans="1:22" ht="12.75" customHeight="1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7"/>
    </row>
  </sheetData>
  <mergeCells count="169">
    <mergeCell ref="B41:H41"/>
    <mergeCell ref="K41:M41"/>
    <mergeCell ref="O41:U41"/>
    <mergeCell ref="B42:H42"/>
    <mergeCell ref="K42:M42"/>
    <mergeCell ref="O42:U42"/>
    <mergeCell ref="B43:H43"/>
    <mergeCell ref="K43:M43"/>
    <mergeCell ref="O43:U43"/>
    <mergeCell ref="B56:H56"/>
    <mergeCell ref="K56:M56"/>
    <mergeCell ref="O56:U56"/>
    <mergeCell ref="B57:H57"/>
    <mergeCell ref="K57:M57"/>
    <mergeCell ref="O57:U57"/>
    <mergeCell ref="B59:H59"/>
    <mergeCell ref="K59:M59"/>
    <mergeCell ref="O59:U59"/>
    <mergeCell ref="B58:H58"/>
    <mergeCell ref="K58:M58"/>
    <mergeCell ref="O58:U58"/>
    <mergeCell ref="B17:H17"/>
    <mergeCell ref="K17:M17"/>
    <mergeCell ref="O17:U17"/>
    <mergeCell ref="K32:M32"/>
    <mergeCell ref="O32:U32"/>
    <mergeCell ref="O26:U26"/>
    <mergeCell ref="O31:U31"/>
    <mergeCell ref="O27:U27"/>
    <mergeCell ref="B27:H27"/>
    <mergeCell ref="K27:M27"/>
    <mergeCell ref="B29:H29"/>
    <mergeCell ref="K24:M24"/>
    <mergeCell ref="B26:H26"/>
    <mergeCell ref="B44:H44"/>
    <mergeCell ref="K44:M44"/>
    <mergeCell ref="O44:U44"/>
    <mergeCell ref="B46:H46"/>
    <mergeCell ref="B45:H45"/>
    <mergeCell ref="B53:H53"/>
    <mergeCell ref="K53:M53"/>
    <mergeCell ref="O53:U53"/>
    <mergeCell ref="O55:U55"/>
    <mergeCell ref="B54:H54"/>
    <mergeCell ref="K54:M54"/>
    <mergeCell ref="B48:H48"/>
    <mergeCell ref="K48:M48"/>
    <mergeCell ref="O48:U48"/>
    <mergeCell ref="K45:M45"/>
    <mergeCell ref="O45:U45"/>
    <mergeCell ref="K46:M46"/>
    <mergeCell ref="O46:U46"/>
    <mergeCell ref="B55:H55"/>
    <mergeCell ref="K55:M55"/>
    <mergeCell ref="K49:M49"/>
    <mergeCell ref="O49:U49"/>
    <mergeCell ref="K52:M52"/>
    <mergeCell ref="O52:U52"/>
    <mergeCell ref="M67:N67"/>
    <mergeCell ref="I67:J67"/>
    <mergeCell ref="A63:H63"/>
    <mergeCell ref="A66:H66"/>
    <mergeCell ref="I64:J64"/>
    <mergeCell ref="M63:N63"/>
    <mergeCell ref="M64:N64"/>
    <mergeCell ref="B61:J61"/>
    <mergeCell ref="O47:U47"/>
    <mergeCell ref="O54:U54"/>
    <mergeCell ref="B51:H51"/>
    <mergeCell ref="K51:M51"/>
    <mergeCell ref="O51:U51"/>
    <mergeCell ref="B52:H52"/>
    <mergeCell ref="B47:H47"/>
    <mergeCell ref="K47:M47"/>
    <mergeCell ref="B50:H50"/>
    <mergeCell ref="K50:M50"/>
    <mergeCell ref="O50:U50"/>
    <mergeCell ref="B49:H49"/>
    <mergeCell ref="M66:N66"/>
    <mergeCell ref="B60:H60"/>
    <mergeCell ref="K60:M60"/>
    <mergeCell ref="O60:U60"/>
    <mergeCell ref="K20:M20"/>
    <mergeCell ref="O20:U20"/>
    <mergeCell ref="B36:H36"/>
    <mergeCell ref="K36:M36"/>
    <mergeCell ref="O36:U36"/>
    <mergeCell ref="B38:H38"/>
    <mergeCell ref="K38:M38"/>
    <mergeCell ref="B31:H31"/>
    <mergeCell ref="K31:M31"/>
    <mergeCell ref="B33:H33"/>
    <mergeCell ref="K33:M33"/>
    <mergeCell ref="O33:U33"/>
    <mergeCell ref="B34:H34"/>
    <mergeCell ref="K34:M34"/>
    <mergeCell ref="O34:U34"/>
    <mergeCell ref="B35:H35"/>
    <mergeCell ref="K35:M35"/>
    <mergeCell ref="O35:U35"/>
    <mergeCell ref="B37:H37"/>
    <mergeCell ref="K37:M37"/>
    <mergeCell ref="O37:U37"/>
    <mergeCell ref="K25:M25"/>
    <mergeCell ref="O25:U25"/>
    <mergeCell ref="B30:H30"/>
    <mergeCell ref="A7:H7"/>
    <mergeCell ref="A8:H8"/>
    <mergeCell ref="I8:V8"/>
    <mergeCell ref="B14:H14"/>
    <mergeCell ref="K14:M14"/>
    <mergeCell ref="B19:H19"/>
    <mergeCell ref="K19:M19"/>
    <mergeCell ref="O19:U19"/>
    <mergeCell ref="B18:H18"/>
    <mergeCell ref="K18:M18"/>
    <mergeCell ref="O18:U18"/>
    <mergeCell ref="B12:H12"/>
    <mergeCell ref="I7:V7"/>
    <mergeCell ref="A11:V11"/>
    <mergeCell ref="A10:V10"/>
    <mergeCell ref="B13:H13"/>
    <mergeCell ref="K13:M13"/>
    <mergeCell ref="O14:U14"/>
    <mergeCell ref="B15:H15"/>
    <mergeCell ref="K15:M15"/>
    <mergeCell ref="O15:U15"/>
    <mergeCell ref="B16:H16"/>
    <mergeCell ref="K16:M16"/>
    <mergeCell ref="O16:U16"/>
    <mergeCell ref="K22:M22"/>
    <mergeCell ref="O22:U22"/>
    <mergeCell ref="B23:H23"/>
    <mergeCell ref="B39:H39"/>
    <mergeCell ref="O38:U38"/>
    <mergeCell ref="B40:H40"/>
    <mergeCell ref="K39:M39"/>
    <mergeCell ref="O39:U39"/>
    <mergeCell ref="B21:H21"/>
    <mergeCell ref="K21:M21"/>
    <mergeCell ref="K30:M30"/>
    <mergeCell ref="O30:U30"/>
    <mergeCell ref="B32:H32"/>
    <mergeCell ref="K40:M40"/>
    <mergeCell ref="O40:U40"/>
    <mergeCell ref="K23:M23"/>
    <mergeCell ref="O23:U23"/>
    <mergeCell ref="B25:H25"/>
    <mergeCell ref="K29:M29"/>
    <mergeCell ref="O29:U29"/>
    <mergeCell ref="K26:M26"/>
    <mergeCell ref="B28:H28"/>
    <mergeCell ref="A1:W1"/>
    <mergeCell ref="A3:H3"/>
    <mergeCell ref="A4:H4"/>
    <mergeCell ref="A5:H5"/>
    <mergeCell ref="A6:H6"/>
    <mergeCell ref="A2:H2"/>
    <mergeCell ref="I2:V2"/>
    <mergeCell ref="I3:V3"/>
    <mergeCell ref="I4:V4"/>
    <mergeCell ref="I5:V5"/>
    <mergeCell ref="I6:V6"/>
    <mergeCell ref="B24:H24"/>
    <mergeCell ref="O24:U24"/>
    <mergeCell ref="O13:U13"/>
    <mergeCell ref="O21:U21"/>
    <mergeCell ref="B20:H20"/>
    <mergeCell ref="B22:H22"/>
  </mergeCells>
  <pageMargins left="0.94488188976377963" right="0.55118110236220474" top="0.39370078740157483" bottom="0.39370078740157483" header="0.31496062992125984" footer="0.31496062992125984"/>
  <pageSetup scale="84" fitToHeight="0" orientation="portrait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(ФКР)_7</vt:lpstr>
      <vt:lpstr>'СРБ на год (ФКР)_7'!Заголовки_для_печати</vt:lpstr>
      <vt:lpstr>'СРБ на год (ФКР)_7'!Область_печати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</dc:creator>
  <cp:lastModifiedBy>SSI</cp:lastModifiedBy>
  <cp:lastPrinted>2024-04-05T01:56:27Z</cp:lastPrinted>
  <dcterms:created xsi:type="dcterms:W3CDTF">2022-12-27T03:08:04Z</dcterms:created>
  <dcterms:modified xsi:type="dcterms:W3CDTF">2024-04-05T01:56:32Z</dcterms:modified>
</cp:coreProperties>
</file>